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C__winGPS_TMP_JMILOTIC1_0000000" sheetId="1" r:id="rId1"/>
  </sheets>
  <calcPr calcId="125725"/>
</workbook>
</file>

<file path=xl/calcChain.xml><?xml version="1.0" encoding="utf-8"?>
<calcChain xmlns="http://schemas.openxmlformats.org/spreadsheetml/2006/main">
  <c r="G6" i="1"/>
  <c r="G7"/>
  <c r="G8"/>
  <c r="G9"/>
  <c r="G10"/>
  <c r="G11"/>
  <c r="G12"/>
  <c r="G13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7"/>
  <c r="G38"/>
  <c r="G39"/>
  <c r="G40"/>
  <c r="G41"/>
  <c r="G42"/>
  <c r="G43"/>
  <c r="G44"/>
  <c r="G45"/>
  <c r="G46"/>
  <c r="G48"/>
  <c r="G49"/>
  <c r="G50"/>
  <c r="G51"/>
  <c r="G52"/>
  <c r="G55"/>
  <c r="G57"/>
  <c r="G58"/>
  <c r="G59"/>
  <c r="G60"/>
  <c r="G61"/>
  <c r="G62"/>
  <c r="G63"/>
  <c r="G64"/>
  <c r="G66"/>
  <c r="G67"/>
  <c r="G68"/>
  <c r="G69"/>
  <c r="G70"/>
  <c r="G71"/>
  <c r="G72"/>
  <c r="G5"/>
  <c r="F6"/>
  <c r="F7"/>
  <c r="F8"/>
  <c r="F9"/>
  <c r="F10"/>
  <c r="F11"/>
  <c r="F12"/>
  <c r="F13"/>
  <c r="F17"/>
  <c r="F18"/>
  <c r="F19"/>
  <c r="F23"/>
  <c r="F24"/>
  <c r="F25"/>
  <c r="F26"/>
  <c r="F27"/>
  <c r="F28"/>
  <c r="F29"/>
  <c r="F30"/>
  <c r="F31"/>
  <c r="F32"/>
  <c r="F33"/>
  <c r="F34"/>
  <c r="F35"/>
  <c r="F37"/>
  <c r="F38"/>
  <c r="F39"/>
  <c r="F40"/>
  <c r="F41"/>
  <c r="F42"/>
  <c r="F44"/>
  <c r="F45"/>
  <c r="F46"/>
  <c r="F48"/>
  <c r="F49"/>
  <c r="F50"/>
  <c r="F51"/>
  <c r="F52"/>
  <c r="F55"/>
  <c r="F57"/>
  <c r="F58"/>
  <c r="F59"/>
  <c r="F60"/>
  <c r="F61"/>
  <c r="F62"/>
  <c r="F63"/>
  <c r="F64"/>
  <c r="F66"/>
  <c r="F67"/>
  <c r="F68"/>
  <c r="F69"/>
  <c r="F70"/>
  <c r="F71"/>
  <c r="F72"/>
  <c r="F5"/>
</calcChain>
</file>

<file path=xl/sharedStrings.xml><?xml version="1.0" encoding="utf-8"?>
<sst xmlns="http://schemas.openxmlformats.org/spreadsheetml/2006/main" count="80" uniqueCount="80">
  <si>
    <t>Oznaka</t>
  </si>
  <si>
    <t>Ostvarenje preth. god. (1)</t>
  </si>
  <si>
    <t>Izvorni plan (2.)</t>
  </si>
  <si>
    <t>Tekući plan (3.)</t>
  </si>
  <si>
    <t>Ostvarenje (4.)</t>
  </si>
  <si>
    <t>Indeks 4./1. (5.)</t>
  </si>
  <si>
    <t>Indeks 4./3. (6.)</t>
  </si>
  <si>
    <t>63 Pomoći iz inozemstva i od subjekata unutar općeg proračuna</t>
  </si>
  <si>
    <t>636 Pomoći proračunskim korisnicima iz proračuna koji im nije nadležan</t>
  </si>
  <si>
    <t>6361 Tekuće pomoći proračunskim korisnicima iz proračuna koji im nije nadležan</t>
  </si>
  <si>
    <t>64 Prihodi od imovine</t>
  </si>
  <si>
    <t>642 Prihodi od nefinancijske imovine</t>
  </si>
  <si>
    <t>6422 Prihodi od zakupa i iznajmljivanja imovine</t>
  </si>
  <si>
    <t>65 Prihodi od upravnih i administrativnih pristojbi, pristojbi po posebnim propisima i naknada</t>
  </si>
  <si>
    <t>652 Prihodi po posebnim propisima</t>
  </si>
  <si>
    <t>6526 Ostali nespomenuti prihodi</t>
  </si>
  <si>
    <t>66 Prihodi od prodaje proizvoda i robe te pruženih usluga i prihodi od donacija te povrati po protestiranim jamstvima</t>
  </si>
  <si>
    <t>661 Prihodi od prodaje proizvoda i robe te pruženih usluga</t>
  </si>
  <si>
    <t>6614 Prihodi od prodaje proizvoda i robe</t>
  </si>
  <si>
    <t>67 Prihodi iz nadležnog proračuna i od HZZO-a temeljem ugovornih obveza</t>
  </si>
  <si>
    <t>671 Prihodi iz nadležnog proračuna za financiranje redovne djelatnosti proračunskih korisnika</t>
  </si>
  <si>
    <t>6711 Prihodi iz nadležnog proračuna za financiranje rashoda poslovanja</t>
  </si>
  <si>
    <t>68 Kazne, upravne mjere i ostali prihodi</t>
  </si>
  <si>
    <t>683 Ostali prihodi</t>
  </si>
  <si>
    <t>6831 Ostali prihodi</t>
  </si>
  <si>
    <t>SVEUKUPNO PRIHODI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</si>
  <si>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</si>
  <si>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</si>
  <si>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</si>
  <si>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</si>
  <si>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</si>
  <si>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</si>
  <si>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</si>
  <si>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</si>
  <si>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</si>
  <si>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</si>
  <si>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</si>
  <si>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</si>
  <si>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</si>
  <si>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</si>
  <si>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</si>
  <si>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</si>
  <si>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</si>
  <si>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</si>
  <si>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</si>
  <si>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</si>
  <si>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</si>
  <si>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</si>
  <si>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</si>
  <si>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</si>
  <si>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</si>
  <si>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</si>
  <si>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</si>
  <si>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</si>
  <si>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</si>
  <si>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</si>
  <si>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</si>
  <si>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</si>
  <si>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3292 Premije osiguranja</t>
  </si>
  <si>
    <t>3293 Reprezentacija</t>
  </si>
  <si>
    <t>3294 Članarine i norme</t>
  </si>
  <si>
    <t>3295 Pristojbe i naknade</t>
  </si>
  <si>
    <t>3299 Ostali nespomenuti rashodi poslovanja</t>
  </si>
  <si>
    <t>34 Financijski rashodi</t>
  </si>
  <si>
    <t>343 Ostali financijski rashodi</t>
  </si>
  <si>
    <t>3431 Bankarske usluge i usluge platnog prometa</t>
  </si>
  <si>
    <t>3433 Zatezne kamate</t>
  </si>
  <si>
    <t>3434 Ostali nespomenuti financijski rashodi</t>
  </si>
  <si>
    <t>42 Rashodi za nabavu proizvedene dugotrajne imovine</t>
  </si>
  <si>
    <t>422 Postrojenja i oprema</t>
  </si>
  <si>
    <t>4221 Uredska oprema i namještaj</t>
  </si>
  <si>
    <t>4227 Uređaji, strojevi i oprema za ostale namjene</t>
  </si>
  <si>
    <t>424 Knjige, umjetnička djela i ostale izložbene vrijednosti</t>
  </si>
  <si>
    <t>4241 Knjige</t>
  </si>
  <si>
    <t>SVEUKUPNO RASHODI</t>
  </si>
  <si>
    <t>POLUGODIŠNJI IZVJEŠTAJ O IZVRŠENJU FINANCIJSKOG PLANA DOMA UČENIKA SUŠAK ZA RAZDOBLJE 01.01.2023-30.06.2023.G. - Opći dio</t>
  </si>
  <si>
    <t>A. RAČUN PRIHODA I RASHODA</t>
  </si>
  <si>
    <t>Rijeka, 17.07.2023.g.</t>
  </si>
  <si>
    <t>Ravnatelj</t>
  </si>
  <si>
    <t>Ante Papić</t>
  </si>
</sst>
</file>

<file path=xl/styles.xml><?xml version="1.0" encoding="utf-8"?>
<styleSheet xmlns="http://schemas.openxmlformats.org/spreadsheetml/2006/main">
  <numFmts count="1">
    <numFmt numFmtId="43" formatCode="_-* #,##0.00\ _k_n_-;\-* #,##0.00\ _k_n_-;_-* &quot;-&quot;??\ _k_n_-;_-@_-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theme="1"/>
      <name val="Verdana"/>
      <family val="2"/>
      <charset val="238"/>
    </font>
    <font>
      <sz val="10"/>
      <color rgb="FF00000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21" fillId="33" borderId="11" xfId="0" applyFont="1" applyFill="1" applyBorder="1" applyAlignment="1">
      <alignment horizontal="left" wrapText="1" indent="1"/>
    </xf>
    <xf numFmtId="4" fontId="21" fillId="33" borderId="11" xfId="0" applyNumberFormat="1" applyFont="1" applyFill="1" applyBorder="1" applyAlignment="1">
      <alignment horizontal="right" wrapText="1" indent="1"/>
    </xf>
    <xf numFmtId="0" fontId="21" fillId="33" borderId="11" xfId="0" applyFont="1" applyFill="1" applyBorder="1" applyAlignment="1">
      <alignment horizontal="right" wrapText="1" indent="1"/>
    </xf>
    <xf numFmtId="0" fontId="21" fillId="34" borderId="11" xfId="0" applyFont="1" applyFill="1" applyBorder="1" applyAlignment="1">
      <alignment horizontal="left" wrapText="1" indent="1"/>
    </xf>
    <xf numFmtId="4" fontId="21" fillId="34" borderId="11" xfId="0" applyNumberFormat="1" applyFont="1" applyFill="1" applyBorder="1" applyAlignment="1">
      <alignment horizontal="right" wrapText="1" indent="1"/>
    </xf>
    <xf numFmtId="0" fontId="19" fillId="34" borderId="0" xfId="0" applyFont="1" applyFill="1" applyAlignment="1">
      <alignment horizontal="left" indent="1"/>
    </xf>
    <xf numFmtId="4" fontId="23" fillId="33" borderId="11" xfId="0" applyNumberFormat="1" applyFont="1" applyFill="1" applyBorder="1" applyAlignment="1">
      <alignment horizontal="right" wrapText="1" indent="1"/>
    </xf>
    <xf numFmtId="0" fontId="23" fillId="33" borderId="11" xfId="0" applyFont="1" applyFill="1" applyBorder="1" applyAlignment="1">
      <alignment horizontal="right" wrapText="1" indent="1"/>
    </xf>
    <xf numFmtId="0" fontId="23" fillId="33" borderId="11" xfId="0" applyFont="1" applyFill="1" applyBorder="1" applyAlignment="1">
      <alignment horizontal="left" wrapText="1" indent="1"/>
    </xf>
    <xf numFmtId="2" fontId="23" fillId="33" borderId="11" xfId="0" applyNumberFormat="1" applyFont="1" applyFill="1" applyBorder="1" applyAlignment="1">
      <alignment horizontal="right" wrapText="1" indent="1"/>
    </xf>
    <xf numFmtId="2" fontId="21" fillId="33" borderId="11" xfId="0" applyNumberFormat="1" applyFont="1" applyFill="1" applyBorder="1" applyAlignment="1">
      <alignment horizontal="right" wrapText="1" indent="1"/>
    </xf>
    <xf numFmtId="43" fontId="21" fillId="33" borderId="11" xfId="42" applyFont="1" applyFill="1" applyBorder="1" applyAlignment="1">
      <alignment horizontal="left" wrapText="1" indent="1"/>
    </xf>
    <xf numFmtId="43" fontId="23" fillId="33" borderId="11" xfId="42" applyFont="1" applyFill="1" applyBorder="1" applyAlignment="1">
      <alignment horizontal="left" wrapText="1" indent="1"/>
    </xf>
    <xf numFmtId="0" fontId="20" fillId="0" borderId="18" xfId="0" applyFont="1" applyBorder="1" applyAlignment="1">
      <alignment horizontal="center" vertical="center" wrapText="1" indent="1"/>
    </xf>
    <xf numFmtId="0" fontId="20" fillId="0" borderId="19" xfId="0" applyFont="1" applyBorder="1" applyAlignment="1">
      <alignment horizontal="center" vertical="center" wrapText="1" indent="1"/>
    </xf>
    <xf numFmtId="0" fontId="21" fillId="34" borderId="20" xfId="0" applyFont="1" applyFill="1" applyBorder="1" applyAlignment="1">
      <alignment horizontal="left" wrapText="1" indent="1"/>
    </xf>
    <xf numFmtId="0" fontId="19" fillId="34" borderId="21" xfId="0" applyFont="1" applyFill="1" applyBorder="1" applyAlignment="1">
      <alignment horizontal="left" wrapText="1" indent="1"/>
    </xf>
    <xf numFmtId="0" fontId="21" fillId="33" borderId="20" xfId="0" applyFont="1" applyFill="1" applyBorder="1" applyAlignment="1">
      <alignment horizontal="left" wrapText="1" indent="1"/>
    </xf>
    <xf numFmtId="2" fontId="21" fillId="33" borderId="21" xfId="0" applyNumberFormat="1" applyFont="1" applyFill="1" applyBorder="1" applyAlignment="1">
      <alignment horizontal="right" wrapText="1" indent="1"/>
    </xf>
    <xf numFmtId="0" fontId="21" fillId="33" borderId="20" xfId="0" applyFont="1" applyFill="1" applyBorder="1" applyAlignment="1">
      <alignment horizontal="left" wrapText="1" indent="4"/>
    </xf>
    <xf numFmtId="0" fontId="23" fillId="33" borderId="20" xfId="0" applyFont="1" applyFill="1" applyBorder="1" applyAlignment="1">
      <alignment horizontal="left" wrapText="1" indent="2"/>
    </xf>
    <xf numFmtId="2" fontId="23" fillId="33" borderId="21" xfId="0" applyNumberFormat="1" applyFont="1" applyFill="1" applyBorder="1" applyAlignment="1">
      <alignment horizontal="right" wrapText="1" indent="1"/>
    </xf>
    <xf numFmtId="0" fontId="21" fillId="35" borderId="20" xfId="0" applyFont="1" applyFill="1" applyBorder="1" applyAlignment="1">
      <alignment horizontal="left" wrapText="1" indent="1"/>
    </xf>
    <xf numFmtId="4" fontId="21" fillId="35" borderId="11" xfId="0" applyNumberFormat="1" applyFont="1" applyFill="1" applyBorder="1" applyAlignment="1">
      <alignment horizontal="right" wrapText="1" indent="1"/>
    </xf>
    <xf numFmtId="2" fontId="21" fillId="35" borderId="11" xfId="0" applyNumberFormat="1" applyFont="1" applyFill="1" applyBorder="1" applyAlignment="1">
      <alignment horizontal="right" wrapText="1" indent="1"/>
    </xf>
    <xf numFmtId="2" fontId="21" fillId="35" borderId="21" xfId="0" applyNumberFormat="1" applyFont="1" applyFill="1" applyBorder="1" applyAlignment="1">
      <alignment horizontal="right" wrapText="1" indent="1"/>
    </xf>
    <xf numFmtId="0" fontId="21" fillId="35" borderId="22" xfId="0" applyFont="1" applyFill="1" applyBorder="1" applyAlignment="1">
      <alignment horizontal="left" wrapText="1" indent="1"/>
    </xf>
    <xf numFmtId="4" fontId="21" fillId="35" borderId="23" xfId="0" applyNumberFormat="1" applyFont="1" applyFill="1" applyBorder="1" applyAlignment="1">
      <alignment horizontal="right" wrapText="1" indent="1"/>
    </xf>
    <xf numFmtId="2" fontId="21" fillId="35" borderId="23" xfId="0" applyNumberFormat="1" applyFont="1" applyFill="1" applyBorder="1" applyAlignment="1">
      <alignment horizontal="right" wrapText="1" indent="1"/>
    </xf>
    <xf numFmtId="2" fontId="21" fillId="35" borderId="24" xfId="0" applyNumberFormat="1" applyFont="1" applyFill="1" applyBorder="1" applyAlignment="1">
      <alignment horizontal="right" wrapText="1" indent="1"/>
    </xf>
    <xf numFmtId="43" fontId="23" fillId="33" borderId="11" xfId="42" applyFont="1" applyFill="1" applyBorder="1" applyAlignment="1">
      <alignment horizontal="right" wrapText="1" inden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</cellXfs>
  <cellStyles count="43">
    <cellStyle name="20% - Isticanje1" xfId="19" builtinId="30" customBuiltin="1"/>
    <cellStyle name="20% - Isticanje2" xfId="23" builtinId="34" customBuiltin="1"/>
    <cellStyle name="20% - Isticanje3" xfId="27" builtinId="38" customBuiltin="1"/>
    <cellStyle name="20% - Isticanje4" xfId="31" builtinId="42" customBuiltin="1"/>
    <cellStyle name="20% - Isticanje5" xfId="35" builtinId="46" customBuiltin="1"/>
    <cellStyle name="20% - Isticanje6" xfId="39" builtinId="50" customBuiltin="1"/>
    <cellStyle name="40% - Isticanje2" xfId="24" builtinId="35" customBuiltin="1"/>
    <cellStyle name="40% - Isticanje3" xfId="28" builtinId="39" customBuiltin="1"/>
    <cellStyle name="40% - Isticanje4" xfId="32" builtinId="43" customBuiltin="1"/>
    <cellStyle name="40% - Isticanje5" xfId="36" builtinId="47" customBuiltin="1"/>
    <cellStyle name="40% - Isticanje6" xfId="40" builtinId="51" customBuiltin="1"/>
    <cellStyle name="40% - Naglasak1" xfId="20" builtinId="31" customBuiltin="1"/>
    <cellStyle name="60% - Isticanje1" xfId="21" builtinId="32" customBuiltin="1"/>
    <cellStyle name="60% - Isticanje2" xfId="25" builtinId="36" customBuiltin="1"/>
    <cellStyle name="60% - Isticanje3" xfId="29" builtinId="40" customBuiltin="1"/>
    <cellStyle name="60% - Isticanje4" xfId="33" builtinId="44" customBuiltin="1"/>
    <cellStyle name="60% - Isticanje5" xfId="37" builtinId="48" customBuiltin="1"/>
    <cellStyle name="60% - Isticanje6" xfId="41" builtinId="52" customBuiltin="1"/>
    <cellStyle name="Bilješka" xfId="15" builtinId="10" customBuiltin="1"/>
    <cellStyle name="Dobro" xfId="6" builtinId="26" customBuiltin="1"/>
    <cellStyle name="Isticanje1" xfId="18" builtinId="29" customBuiltin="1"/>
    <cellStyle name="Isticanje2" xfId="22" builtinId="33" customBuiltin="1"/>
    <cellStyle name="Isticanje3" xfId="26" builtinId="37" customBuiltin="1"/>
    <cellStyle name="Isticanje4" xfId="30" builtinId="41" customBuiltin="1"/>
    <cellStyle name="Isticanje5" xfId="34" builtinId="45" customBuiltin="1"/>
    <cellStyle name="Isticanje6" xfId="38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Obično" xfId="0" builtinId="0"/>
    <cellStyle name="Povezana ćelija" xfId="12" builtinId="24" customBuiltin="1"/>
    <cellStyle name="Provjera ćelije" xfId="13" builtinId="23" customBuiltin="1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  <cellStyle name="Zarez" xfId="4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"/>
  <sheetViews>
    <sheetView showGridLines="0" tabSelected="1" zoomScaleNormal="100" workbookViewId="0">
      <selection activeCell="E79" sqref="E79"/>
    </sheetView>
  </sheetViews>
  <sheetFormatPr defaultRowHeight="11.25"/>
  <cols>
    <col min="1" max="1" width="55.7109375" style="1" customWidth="1"/>
    <col min="2" max="2" width="15.7109375" style="1" customWidth="1"/>
    <col min="3" max="3" width="12.42578125" style="1" customWidth="1"/>
    <col min="4" max="4" width="13.42578125" style="1" customWidth="1"/>
    <col min="5" max="5" width="16.5703125" style="1" customWidth="1"/>
    <col min="6" max="6" width="12.85546875" style="1" customWidth="1"/>
    <col min="7" max="7" width="11.5703125" style="1" customWidth="1"/>
    <col min="8" max="16384" width="9.140625" style="1"/>
  </cols>
  <sheetData>
    <row r="1" spans="1:7">
      <c r="A1" s="36" t="s">
        <v>75</v>
      </c>
      <c r="B1" s="37"/>
      <c r="C1" s="37"/>
      <c r="D1" s="37"/>
      <c r="E1" s="37"/>
      <c r="F1" s="37"/>
      <c r="G1" s="38"/>
    </row>
    <row r="2" spans="1:7" ht="23.25" customHeight="1" thickBot="1">
      <c r="A2" s="39"/>
      <c r="B2" s="40"/>
      <c r="C2" s="40"/>
      <c r="D2" s="40"/>
      <c r="E2" s="40"/>
      <c r="F2" s="40"/>
      <c r="G2" s="41"/>
    </row>
    <row r="3" spans="1:7" s="2" customFormat="1" ht="49.5" customHeight="1" thickBot="1">
      <c r="A3" s="18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19" t="s">
        <v>6</v>
      </c>
    </row>
    <row r="4" spans="1:7" s="10" customFormat="1" ht="20.100000000000001" customHeight="1">
      <c r="A4" s="20" t="s">
        <v>76</v>
      </c>
      <c r="B4" s="8"/>
      <c r="C4" s="8"/>
      <c r="D4" s="8"/>
      <c r="E4" s="8"/>
      <c r="F4" s="8"/>
      <c r="G4" s="21"/>
    </row>
    <row r="5" spans="1:7" s="4" customFormat="1" ht="29.25" customHeight="1">
      <c r="A5" s="22" t="s">
        <v>7</v>
      </c>
      <c r="B5" s="6">
        <v>191398.18</v>
      </c>
      <c r="C5" s="6">
        <v>436353.13</v>
      </c>
      <c r="D5" s="6">
        <v>436353.13</v>
      </c>
      <c r="E5" s="6">
        <v>207967.67</v>
      </c>
      <c r="F5" s="15">
        <f>E5/B5*100</f>
        <v>108.6570781394055</v>
      </c>
      <c r="G5" s="23">
        <f>E5/D5*100</f>
        <v>47.660405231881803</v>
      </c>
    </row>
    <row r="6" spans="1:7" s="4" customFormat="1" ht="35.25" customHeight="1">
      <c r="A6" s="24" t="s">
        <v>8</v>
      </c>
      <c r="B6" s="6">
        <v>191398.18</v>
      </c>
      <c r="C6" s="6">
        <v>436353.13</v>
      </c>
      <c r="D6" s="6">
        <v>436353.13</v>
      </c>
      <c r="E6" s="6">
        <v>207967.67</v>
      </c>
      <c r="F6" s="15">
        <f t="shared" ref="F6:F69" si="0">E6/B6*100</f>
        <v>108.6570781394055</v>
      </c>
      <c r="G6" s="23">
        <f t="shared" ref="G6:G69" si="1">E6/D6*100</f>
        <v>47.660405231881803</v>
      </c>
    </row>
    <row r="7" spans="1:7" s="4" customFormat="1" ht="33" customHeight="1">
      <c r="A7" s="25" t="s">
        <v>9</v>
      </c>
      <c r="B7" s="11">
        <v>191398.18</v>
      </c>
      <c r="C7" s="11">
        <v>436353.13</v>
      </c>
      <c r="D7" s="11">
        <v>436353.13</v>
      </c>
      <c r="E7" s="11">
        <v>207967.67</v>
      </c>
      <c r="F7" s="14">
        <f t="shared" si="0"/>
        <v>108.6570781394055</v>
      </c>
      <c r="G7" s="26">
        <f t="shared" si="1"/>
        <v>47.660405231881803</v>
      </c>
    </row>
    <row r="8" spans="1:7" s="4" customFormat="1" ht="20.100000000000001" customHeight="1">
      <c r="A8" s="22" t="s">
        <v>10</v>
      </c>
      <c r="B8" s="7">
        <v>289.58</v>
      </c>
      <c r="C8" s="7">
        <v>444.67</v>
      </c>
      <c r="D8" s="7">
        <v>444.67</v>
      </c>
      <c r="E8" s="7">
        <v>289.62</v>
      </c>
      <c r="F8" s="15">
        <f t="shared" si="0"/>
        <v>100.01381310864011</v>
      </c>
      <c r="G8" s="23">
        <f t="shared" si="1"/>
        <v>65.13144579126093</v>
      </c>
    </row>
    <row r="9" spans="1:7" s="4" customFormat="1" ht="20.100000000000001" customHeight="1">
      <c r="A9" s="24" t="s">
        <v>11</v>
      </c>
      <c r="B9" s="7">
        <v>289.58</v>
      </c>
      <c r="C9" s="7">
        <v>444.67</v>
      </c>
      <c r="D9" s="7">
        <v>444.67</v>
      </c>
      <c r="E9" s="7">
        <v>289.62</v>
      </c>
      <c r="F9" s="15">
        <f t="shared" si="0"/>
        <v>100.01381310864011</v>
      </c>
      <c r="G9" s="23">
        <f t="shared" si="1"/>
        <v>65.13144579126093</v>
      </c>
    </row>
    <row r="10" spans="1:7" s="4" customFormat="1" ht="20.100000000000001" customHeight="1">
      <c r="A10" s="25" t="s">
        <v>12</v>
      </c>
      <c r="B10" s="12">
        <v>289.58</v>
      </c>
      <c r="C10" s="12">
        <v>444.67</v>
      </c>
      <c r="D10" s="12">
        <v>444.67</v>
      </c>
      <c r="E10" s="12">
        <v>289.62</v>
      </c>
      <c r="F10" s="14">
        <f t="shared" si="0"/>
        <v>100.01381310864011</v>
      </c>
      <c r="G10" s="26">
        <f t="shared" si="1"/>
        <v>65.13144579126093</v>
      </c>
    </row>
    <row r="11" spans="1:7" s="4" customFormat="1" ht="30.75" customHeight="1">
      <c r="A11" s="22" t="s">
        <v>13</v>
      </c>
      <c r="B11" s="6">
        <v>55267.1</v>
      </c>
      <c r="C11" s="6">
        <v>96157.67</v>
      </c>
      <c r="D11" s="6">
        <v>96157.67</v>
      </c>
      <c r="E11" s="6">
        <v>60764.45</v>
      </c>
      <c r="F11" s="15">
        <f t="shared" si="0"/>
        <v>109.94687617045223</v>
      </c>
      <c r="G11" s="23">
        <f t="shared" si="1"/>
        <v>63.192514960065068</v>
      </c>
    </row>
    <row r="12" spans="1:7" s="4" customFormat="1" ht="20.100000000000001" customHeight="1">
      <c r="A12" s="24" t="s">
        <v>14</v>
      </c>
      <c r="B12" s="6">
        <v>55267.1</v>
      </c>
      <c r="C12" s="6">
        <v>96157.67</v>
      </c>
      <c r="D12" s="6">
        <v>96157.67</v>
      </c>
      <c r="E12" s="6">
        <v>60764.45</v>
      </c>
      <c r="F12" s="15">
        <f t="shared" si="0"/>
        <v>109.94687617045223</v>
      </c>
      <c r="G12" s="23">
        <f t="shared" si="1"/>
        <v>63.192514960065068</v>
      </c>
    </row>
    <row r="13" spans="1:7" s="4" customFormat="1" ht="20.100000000000001" customHeight="1">
      <c r="A13" s="25" t="s">
        <v>15</v>
      </c>
      <c r="B13" s="11">
        <v>55267.1</v>
      </c>
      <c r="C13" s="11">
        <v>96157.67</v>
      </c>
      <c r="D13" s="11">
        <v>96157.67</v>
      </c>
      <c r="E13" s="11">
        <v>60764.45</v>
      </c>
      <c r="F13" s="14">
        <f t="shared" si="0"/>
        <v>109.94687617045223</v>
      </c>
      <c r="G13" s="26">
        <f t="shared" si="1"/>
        <v>63.192514960065068</v>
      </c>
    </row>
    <row r="14" spans="1:7" s="4" customFormat="1" ht="35.25" customHeight="1">
      <c r="A14" s="22" t="s">
        <v>16</v>
      </c>
      <c r="B14" s="5"/>
      <c r="C14" s="7">
        <v>39.82</v>
      </c>
      <c r="D14" s="7">
        <v>39.82</v>
      </c>
      <c r="E14" s="5"/>
      <c r="F14" s="15"/>
      <c r="G14" s="23"/>
    </row>
    <row r="15" spans="1:7" s="4" customFormat="1" ht="33.75" customHeight="1">
      <c r="A15" s="24" t="s">
        <v>17</v>
      </c>
      <c r="B15" s="5"/>
      <c r="C15" s="7">
        <v>39.82</v>
      </c>
      <c r="D15" s="7">
        <v>39.82</v>
      </c>
      <c r="E15" s="5"/>
      <c r="F15" s="15"/>
      <c r="G15" s="23"/>
    </row>
    <row r="16" spans="1:7" s="4" customFormat="1" ht="20.100000000000001" customHeight="1">
      <c r="A16" s="25" t="s">
        <v>18</v>
      </c>
      <c r="B16" s="13"/>
      <c r="C16" s="12">
        <v>39.82</v>
      </c>
      <c r="D16" s="12">
        <v>39.82</v>
      </c>
      <c r="E16" s="13"/>
      <c r="F16" s="15"/>
      <c r="G16" s="23"/>
    </row>
    <row r="17" spans="1:7" s="4" customFormat="1" ht="35.25" customHeight="1">
      <c r="A17" s="22" t="s">
        <v>19</v>
      </c>
      <c r="B17" s="16">
        <v>36566.699999999997</v>
      </c>
      <c r="C17" s="6">
        <v>107896.07</v>
      </c>
      <c r="D17" s="6">
        <v>107896.07</v>
      </c>
      <c r="E17" s="6">
        <v>46882.55</v>
      </c>
      <c r="F17" s="15">
        <f t="shared" si="0"/>
        <v>128.21104994434828</v>
      </c>
      <c r="G17" s="23">
        <f t="shared" si="1"/>
        <v>43.451582620201087</v>
      </c>
    </row>
    <row r="18" spans="1:7" s="4" customFormat="1" ht="33.75" customHeight="1">
      <c r="A18" s="24" t="s">
        <v>20</v>
      </c>
      <c r="B18" s="16">
        <v>36566.699999999997</v>
      </c>
      <c r="C18" s="6">
        <v>107896.07</v>
      </c>
      <c r="D18" s="6">
        <v>107896.07</v>
      </c>
      <c r="E18" s="6">
        <v>46882.55</v>
      </c>
      <c r="F18" s="15">
        <f t="shared" si="0"/>
        <v>128.21104994434828</v>
      </c>
      <c r="G18" s="23">
        <f t="shared" si="1"/>
        <v>43.451582620201087</v>
      </c>
    </row>
    <row r="19" spans="1:7" s="4" customFormat="1" ht="33.75" customHeight="1">
      <c r="A19" s="25" t="s">
        <v>21</v>
      </c>
      <c r="B19" s="17">
        <v>36566.699999999997</v>
      </c>
      <c r="C19" s="11">
        <v>107896.07</v>
      </c>
      <c r="D19" s="11">
        <v>107896.07</v>
      </c>
      <c r="E19" s="11">
        <v>46882.55</v>
      </c>
      <c r="F19" s="14">
        <f t="shared" si="0"/>
        <v>128.21104994434828</v>
      </c>
      <c r="G19" s="26">
        <f t="shared" si="1"/>
        <v>43.451582620201087</v>
      </c>
    </row>
    <row r="20" spans="1:7" s="4" customFormat="1" ht="20.100000000000001" customHeight="1">
      <c r="A20" s="22" t="s">
        <v>22</v>
      </c>
      <c r="B20" s="5"/>
      <c r="C20" s="6">
        <v>16000</v>
      </c>
      <c r="D20" s="6">
        <v>16000</v>
      </c>
      <c r="E20" s="7">
        <v>179.9</v>
      </c>
      <c r="F20" s="15"/>
      <c r="G20" s="23">
        <f t="shared" si="1"/>
        <v>1.1243750000000001</v>
      </c>
    </row>
    <row r="21" spans="1:7" s="4" customFormat="1" ht="20.100000000000001" customHeight="1">
      <c r="A21" s="24" t="s">
        <v>23</v>
      </c>
      <c r="B21" s="5"/>
      <c r="C21" s="6">
        <v>16000</v>
      </c>
      <c r="D21" s="6">
        <v>16000</v>
      </c>
      <c r="E21" s="7">
        <v>179.9</v>
      </c>
      <c r="F21" s="15"/>
      <c r="G21" s="23">
        <f t="shared" si="1"/>
        <v>1.1243750000000001</v>
      </c>
    </row>
    <row r="22" spans="1:7" s="4" customFormat="1" ht="20.100000000000001" customHeight="1">
      <c r="A22" s="25" t="s">
        <v>24</v>
      </c>
      <c r="B22" s="13"/>
      <c r="C22" s="11">
        <v>16000</v>
      </c>
      <c r="D22" s="11">
        <v>16000</v>
      </c>
      <c r="E22" s="12">
        <v>179.9</v>
      </c>
      <c r="F22" s="15"/>
      <c r="G22" s="26">
        <f t="shared" si="1"/>
        <v>1.1243750000000001</v>
      </c>
    </row>
    <row r="23" spans="1:7" s="10" customFormat="1" ht="20.100000000000001" customHeight="1">
      <c r="A23" s="27" t="s">
        <v>25</v>
      </c>
      <c r="B23" s="28">
        <v>283521.56</v>
      </c>
      <c r="C23" s="28">
        <v>656891.36</v>
      </c>
      <c r="D23" s="28">
        <v>656891.36</v>
      </c>
      <c r="E23" s="28">
        <v>316084.19</v>
      </c>
      <c r="F23" s="29">
        <f t="shared" si="0"/>
        <v>111.48506307597911</v>
      </c>
      <c r="G23" s="30">
        <f t="shared" si="1"/>
        <v>48.118183499932165</v>
      </c>
    </row>
    <row r="24" spans="1:7" s="4" customFormat="1" ht="20.100000000000001" customHeight="1">
      <c r="A24" s="22" t="s">
        <v>26</v>
      </c>
      <c r="B24" s="6">
        <v>191649.2</v>
      </c>
      <c r="C24" s="6">
        <v>434660</v>
      </c>
      <c r="D24" s="6">
        <v>434660</v>
      </c>
      <c r="E24" s="6">
        <v>206118.2</v>
      </c>
      <c r="F24" s="15">
        <f t="shared" si="0"/>
        <v>107.54973148857391</v>
      </c>
      <c r="G24" s="23">
        <f t="shared" si="1"/>
        <v>47.420558597524504</v>
      </c>
    </row>
    <row r="25" spans="1:7" s="4" customFormat="1" ht="20.100000000000001" customHeight="1">
      <c r="A25" s="22" t="s">
        <v>27</v>
      </c>
      <c r="B25" s="6">
        <v>156305.43</v>
      </c>
      <c r="C25" s="6">
        <v>364560</v>
      </c>
      <c r="D25" s="6">
        <v>364560</v>
      </c>
      <c r="E25" s="6">
        <v>174437.69</v>
      </c>
      <c r="F25" s="15">
        <f t="shared" si="0"/>
        <v>111.60053108839534</v>
      </c>
      <c r="G25" s="23">
        <f t="shared" si="1"/>
        <v>47.848828725038402</v>
      </c>
    </row>
    <row r="26" spans="1:7" s="4" customFormat="1" ht="20.100000000000001" customHeight="1">
      <c r="A26" s="25" t="s">
        <v>28</v>
      </c>
      <c r="B26" s="11">
        <v>156305.43</v>
      </c>
      <c r="C26" s="11">
        <v>364560</v>
      </c>
      <c r="D26" s="11">
        <v>364560</v>
      </c>
      <c r="E26" s="11">
        <v>174437.69</v>
      </c>
      <c r="F26" s="14">
        <f t="shared" si="0"/>
        <v>111.60053108839534</v>
      </c>
      <c r="G26" s="26">
        <f t="shared" si="1"/>
        <v>47.848828725038402</v>
      </c>
    </row>
    <row r="27" spans="1:7" s="4" customFormat="1" ht="20.100000000000001" customHeight="1">
      <c r="A27" s="22" t="s">
        <v>29</v>
      </c>
      <c r="B27" s="6">
        <v>9355.36</v>
      </c>
      <c r="C27" s="6">
        <v>10000</v>
      </c>
      <c r="D27" s="6">
        <v>10000</v>
      </c>
      <c r="E27" s="6">
        <v>2898.23</v>
      </c>
      <c r="F27" s="15">
        <f t="shared" si="0"/>
        <v>30.979353012604538</v>
      </c>
      <c r="G27" s="23">
        <f t="shared" si="1"/>
        <v>28.982299999999999</v>
      </c>
    </row>
    <row r="28" spans="1:7" s="4" customFormat="1" ht="20.100000000000001" customHeight="1">
      <c r="A28" s="25" t="s">
        <v>30</v>
      </c>
      <c r="B28" s="11">
        <v>9355.36</v>
      </c>
      <c r="C28" s="11">
        <v>10000</v>
      </c>
      <c r="D28" s="11">
        <v>10000</v>
      </c>
      <c r="E28" s="11">
        <v>2898.23</v>
      </c>
      <c r="F28" s="14">
        <f t="shared" si="0"/>
        <v>30.979353012604538</v>
      </c>
      <c r="G28" s="26">
        <f t="shared" si="1"/>
        <v>28.982299999999999</v>
      </c>
    </row>
    <row r="29" spans="1:7" s="4" customFormat="1" ht="20.100000000000001" customHeight="1">
      <c r="A29" s="22" t="s">
        <v>31</v>
      </c>
      <c r="B29" s="6">
        <v>25988.41</v>
      </c>
      <c r="C29" s="6">
        <v>60100</v>
      </c>
      <c r="D29" s="6">
        <v>60100</v>
      </c>
      <c r="E29" s="6">
        <v>28782.28</v>
      </c>
      <c r="F29" s="15">
        <f t="shared" si="0"/>
        <v>110.75044606422632</v>
      </c>
      <c r="G29" s="23">
        <f t="shared" si="1"/>
        <v>47.890648918469211</v>
      </c>
    </row>
    <row r="30" spans="1:7" s="4" customFormat="1" ht="20.100000000000001" customHeight="1">
      <c r="A30" s="25" t="s">
        <v>32</v>
      </c>
      <c r="B30" s="11">
        <v>25988.41</v>
      </c>
      <c r="C30" s="11">
        <v>60100</v>
      </c>
      <c r="D30" s="11">
        <v>60100</v>
      </c>
      <c r="E30" s="11">
        <v>28782.28</v>
      </c>
      <c r="F30" s="14">
        <f t="shared" si="0"/>
        <v>110.75044606422632</v>
      </c>
      <c r="G30" s="26">
        <f t="shared" si="1"/>
        <v>47.890648918469211</v>
      </c>
    </row>
    <row r="31" spans="1:7" s="4" customFormat="1" ht="20.100000000000001" customHeight="1">
      <c r="A31" s="22" t="s">
        <v>33</v>
      </c>
      <c r="B31" s="6">
        <v>86286.37</v>
      </c>
      <c r="C31" s="6">
        <v>226009.52</v>
      </c>
      <c r="D31" s="6">
        <v>226009.52</v>
      </c>
      <c r="E31" s="9">
        <v>120454.69</v>
      </c>
      <c r="F31" s="15">
        <f t="shared" si="0"/>
        <v>139.59874543337494</v>
      </c>
      <c r="G31" s="23">
        <f t="shared" si="1"/>
        <v>53.296290350955132</v>
      </c>
    </row>
    <row r="32" spans="1:7" s="4" customFormat="1" ht="20.100000000000001" customHeight="1">
      <c r="A32" s="22" t="s">
        <v>34</v>
      </c>
      <c r="B32" s="6">
        <v>7782.21</v>
      </c>
      <c r="C32" s="6">
        <v>18459.72</v>
      </c>
      <c r="D32" s="6">
        <v>18459.72</v>
      </c>
      <c r="E32" s="6">
        <v>10030.450000000001</v>
      </c>
      <c r="F32" s="15">
        <f t="shared" si="0"/>
        <v>128.88947998062247</v>
      </c>
      <c r="G32" s="23">
        <f t="shared" si="1"/>
        <v>54.336956356867816</v>
      </c>
    </row>
    <row r="33" spans="1:7" s="4" customFormat="1" ht="20.100000000000001" customHeight="1">
      <c r="A33" s="25" t="s">
        <v>35</v>
      </c>
      <c r="B33" s="11">
        <v>4427.8</v>
      </c>
      <c r="C33" s="11">
        <v>8000</v>
      </c>
      <c r="D33" s="11">
        <v>8000</v>
      </c>
      <c r="E33" s="11">
        <v>5717.61</v>
      </c>
      <c r="F33" s="14">
        <f t="shared" si="0"/>
        <v>129.1298161615249</v>
      </c>
      <c r="G33" s="26">
        <f t="shared" si="1"/>
        <v>71.470124999999996</v>
      </c>
    </row>
    <row r="34" spans="1:7" s="4" customFormat="1" ht="27.75" customHeight="1">
      <c r="A34" s="25" t="s">
        <v>36</v>
      </c>
      <c r="B34" s="11">
        <v>2938.99</v>
      </c>
      <c r="C34" s="11">
        <v>9000</v>
      </c>
      <c r="D34" s="11">
        <v>9000</v>
      </c>
      <c r="E34" s="11">
        <v>3774.34</v>
      </c>
      <c r="F34" s="14">
        <f t="shared" si="0"/>
        <v>128.42302968026434</v>
      </c>
      <c r="G34" s="26">
        <f t="shared" si="1"/>
        <v>41.937111111111115</v>
      </c>
    </row>
    <row r="35" spans="1:7" s="4" customFormat="1" ht="20.100000000000001" customHeight="1">
      <c r="A35" s="25" t="s">
        <v>37</v>
      </c>
      <c r="B35" s="12">
        <v>415.42</v>
      </c>
      <c r="C35" s="11">
        <v>1327</v>
      </c>
      <c r="D35" s="11">
        <v>1327</v>
      </c>
      <c r="E35" s="14">
        <v>538.5</v>
      </c>
      <c r="F35" s="14">
        <f t="shared" si="0"/>
        <v>129.62784651677819</v>
      </c>
      <c r="G35" s="26">
        <f t="shared" si="1"/>
        <v>40.580256217030893</v>
      </c>
    </row>
    <row r="36" spans="1:7" s="4" customFormat="1" ht="20.100000000000001" customHeight="1">
      <c r="A36" s="25" t="s">
        <v>38</v>
      </c>
      <c r="B36" s="13"/>
      <c r="C36" s="12">
        <v>132.72</v>
      </c>
      <c r="D36" s="12">
        <v>132.72</v>
      </c>
      <c r="E36" s="13"/>
      <c r="F36" s="15"/>
      <c r="G36" s="23"/>
    </row>
    <row r="37" spans="1:7" s="4" customFormat="1" ht="20.100000000000001" customHeight="1">
      <c r="A37" s="22" t="s">
        <v>39</v>
      </c>
      <c r="B37" s="6">
        <v>52497.65</v>
      </c>
      <c r="C37" s="6">
        <v>133630.20000000001</v>
      </c>
      <c r="D37" s="6">
        <v>133630.20000000001</v>
      </c>
      <c r="E37" s="6">
        <v>66104.33</v>
      </c>
      <c r="F37" s="15">
        <f t="shared" si="0"/>
        <v>125.91864588224426</v>
      </c>
      <c r="G37" s="23">
        <f t="shared" si="1"/>
        <v>49.468106760298191</v>
      </c>
    </row>
    <row r="38" spans="1:7" s="4" customFormat="1" ht="20.100000000000001" customHeight="1">
      <c r="A38" s="25" t="s">
        <v>40</v>
      </c>
      <c r="B38" s="11">
        <v>6396.24</v>
      </c>
      <c r="C38" s="11">
        <v>16260.2</v>
      </c>
      <c r="D38" s="11">
        <v>16260.2</v>
      </c>
      <c r="E38" s="11">
        <v>9780.1299999999992</v>
      </c>
      <c r="F38" s="14">
        <f t="shared" si="0"/>
        <v>152.90436256300578</v>
      </c>
      <c r="G38" s="26">
        <f t="shared" si="1"/>
        <v>60.147661160379329</v>
      </c>
    </row>
    <row r="39" spans="1:7" s="4" customFormat="1" ht="20.100000000000001" customHeight="1">
      <c r="A39" s="25" t="s">
        <v>41</v>
      </c>
      <c r="B39" s="11">
        <v>39229.43</v>
      </c>
      <c r="C39" s="11">
        <v>87713.45</v>
      </c>
      <c r="D39" s="11">
        <v>87713.45</v>
      </c>
      <c r="E39" s="11">
        <v>43464.24</v>
      </c>
      <c r="F39" s="14">
        <f t="shared" si="0"/>
        <v>110.79498223655047</v>
      </c>
      <c r="G39" s="26">
        <f t="shared" si="1"/>
        <v>49.552537267659638</v>
      </c>
    </row>
    <row r="40" spans="1:7" s="4" customFormat="1" ht="20.100000000000001" customHeight="1">
      <c r="A40" s="25" t="s">
        <v>42</v>
      </c>
      <c r="B40" s="11">
        <v>5760.42</v>
      </c>
      <c r="C40" s="11">
        <v>23091.55</v>
      </c>
      <c r="D40" s="11">
        <v>23091.55</v>
      </c>
      <c r="E40" s="11">
        <v>9317.0400000000009</v>
      </c>
      <c r="F40" s="14">
        <f t="shared" si="0"/>
        <v>161.74237295197227</v>
      </c>
      <c r="G40" s="26">
        <f t="shared" si="1"/>
        <v>40.348265924115104</v>
      </c>
    </row>
    <row r="41" spans="1:7" s="4" customFormat="1" ht="33.75" customHeight="1">
      <c r="A41" s="25" t="s">
        <v>43</v>
      </c>
      <c r="B41" s="12">
        <v>507.69</v>
      </c>
      <c r="C41" s="11">
        <v>1500</v>
      </c>
      <c r="D41" s="11">
        <v>1500</v>
      </c>
      <c r="E41" s="12">
        <v>424.08</v>
      </c>
      <c r="F41" s="14">
        <f t="shared" si="0"/>
        <v>83.531288778585349</v>
      </c>
      <c r="G41" s="26">
        <f t="shared" si="1"/>
        <v>28.271999999999998</v>
      </c>
    </row>
    <row r="42" spans="1:7" s="4" customFormat="1" ht="20.100000000000001" customHeight="1">
      <c r="A42" s="25" t="s">
        <v>44</v>
      </c>
      <c r="B42" s="12">
        <v>603.87</v>
      </c>
      <c r="C42" s="11">
        <v>4270</v>
      </c>
      <c r="D42" s="11">
        <v>4270</v>
      </c>
      <c r="E42" s="11">
        <v>2992.31</v>
      </c>
      <c r="F42" s="14">
        <f t="shared" si="0"/>
        <v>495.52221504628477</v>
      </c>
      <c r="G42" s="26">
        <f t="shared" si="1"/>
        <v>70.077517564402811</v>
      </c>
    </row>
    <row r="43" spans="1:7" s="4" customFormat="1" ht="20.100000000000001" customHeight="1">
      <c r="A43" s="25" t="s">
        <v>45</v>
      </c>
      <c r="B43" s="13"/>
      <c r="C43" s="12">
        <v>795</v>
      </c>
      <c r="D43" s="12">
        <v>795</v>
      </c>
      <c r="E43" s="12">
        <v>126.53</v>
      </c>
      <c r="F43" s="14"/>
      <c r="G43" s="26">
        <f t="shared" si="1"/>
        <v>15.915723270440251</v>
      </c>
    </row>
    <row r="44" spans="1:7" s="4" customFormat="1" ht="20.100000000000001" customHeight="1">
      <c r="A44" s="22" t="s">
        <v>46</v>
      </c>
      <c r="B44" s="6">
        <v>23739.7</v>
      </c>
      <c r="C44" s="6">
        <v>53608.59</v>
      </c>
      <c r="D44" s="6">
        <v>53608.59</v>
      </c>
      <c r="E44" s="6">
        <v>25388.68</v>
      </c>
      <c r="F44" s="15">
        <f t="shared" si="0"/>
        <v>106.94608609207361</v>
      </c>
      <c r="G44" s="23">
        <f t="shared" si="1"/>
        <v>47.359350432458683</v>
      </c>
    </row>
    <row r="45" spans="1:7" s="4" customFormat="1" ht="20.100000000000001" customHeight="1">
      <c r="A45" s="25" t="s">
        <v>47</v>
      </c>
      <c r="B45" s="11">
        <v>3033.38</v>
      </c>
      <c r="C45" s="11">
        <v>8627</v>
      </c>
      <c r="D45" s="11">
        <v>8627</v>
      </c>
      <c r="E45" s="11">
        <v>3412.56</v>
      </c>
      <c r="F45" s="14">
        <f t="shared" si="0"/>
        <v>112.50024724894341</v>
      </c>
      <c r="G45" s="26">
        <f t="shared" si="1"/>
        <v>39.556740465978905</v>
      </c>
    </row>
    <row r="46" spans="1:7" s="4" customFormat="1" ht="20.100000000000001" customHeight="1">
      <c r="A46" s="25" t="s">
        <v>48</v>
      </c>
      <c r="B46" s="11">
        <v>4127.29</v>
      </c>
      <c r="C46" s="11">
        <v>10962.99</v>
      </c>
      <c r="D46" s="11">
        <v>10962.99</v>
      </c>
      <c r="E46" s="11">
        <v>6884.03</v>
      </c>
      <c r="F46" s="14">
        <f t="shared" si="0"/>
        <v>166.79298038180013</v>
      </c>
      <c r="G46" s="26">
        <f t="shared" si="1"/>
        <v>62.793362029884179</v>
      </c>
    </row>
    <row r="47" spans="1:7" s="4" customFormat="1" ht="20.100000000000001" customHeight="1">
      <c r="A47" s="25" t="s">
        <v>49</v>
      </c>
      <c r="B47" s="13"/>
      <c r="C47" s="12">
        <v>196.43</v>
      </c>
      <c r="D47" s="12">
        <v>196.43</v>
      </c>
      <c r="E47" s="13"/>
      <c r="F47" s="14"/>
      <c r="G47" s="26"/>
    </row>
    <row r="48" spans="1:7" s="4" customFormat="1" ht="20.100000000000001" customHeight="1">
      <c r="A48" s="25" t="s">
        <v>50</v>
      </c>
      <c r="B48" s="11">
        <v>6291.02</v>
      </c>
      <c r="C48" s="11">
        <v>14000</v>
      </c>
      <c r="D48" s="11">
        <v>14000</v>
      </c>
      <c r="E48" s="11">
        <v>5547.32</v>
      </c>
      <c r="F48" s="14">
        <f t="shared" si="0"/>
        <v>88.178387606461257</v>
      </c>
      <c r="G48" s="26">
        <f t="shared" si="1"/>
        <v>39.623714285714286</v>
      </c>
    </row>
    <row r="49" spans="1:7" s="4" customFormat="1" ht="20.100000000000001" customHeight="1">
      <c r="A49" s="25" t="s">
        <v>51</v>
      </c>
      <c r="B49" s="11">
        <v>1202.5999999999999</v>
      </c>
      <c r="C49" s="11">
        <v>1600</v>
      </c>
      <c r="D49" s="11">
        <v>1600</v>
      </c>
      <c r="E49" s="12">
        <v>219.56</v>
      </c>
      <c r="F49" s="14">
        <f t="shared" si="0"/>
        <v>18.257109595875605</v>
      </c>
      <c r="G49" s="26">
        <f t="shared" si="1"/>
        <v>13.722500000000002</v>
      </c>
    </row>
    <row r="50" spans="1:7" s="4" customFormat="1" ht="20.100000000000001" customHeight="1">
      <c r="A50" s="25" t="s">
        <v>52</v>
      </c>
      <c r="B50" s="11">
        <v>2428.0300000000002</v>
      </c>
      <c r="C50" s="11">
        <v>3000</v>
      </c>
      <c r="D50" s="11">
        <v>3000</v>
      </c>
      <c r="E50" s="14">
        <v>683</v>
      </c>
      <c r="F50" s="14">
        <f t="shared" si="0"/>
        <v>28.129800702627229</v>
      </c>
      <c r="G50" s="26">
        <f t="shared" si="1"/>
        <v>22.766666666666666</v>
      </c>
    </row>
    <row r="51" spans="1:7" s="4" customFormat="1" ht="20.100000000000001" customHeight="1">
      <c r="A51" s="25" t="s">
        <v>53</v>
      </c>
      <c r="B51" s="11">
        <v>3551.86</v>
      </c>
      <c r="C51" s="11">
        <v>11203.46</v>
      </c>
      <c r="D51" s="11">
        <v>11203.46</v>
      </c>
      <c r="E51" s="11">
        <v>5308.14</v>
      </c>
      <c r="F51" s="14">
        <f t="shared" si="0"/>
        <v>149.44676873525421</v>
      </c>
      <c r="G51" s="26">
        <f t="shared" si="1"/>
        <v>47.379470270791352</v>
      </c>
    </row>
    <row r="52" spans="1:7" s="4" customFormat="1" ht="20.100000000000001" customHeight="1">
      <c r="A52" s="25" t="s">
        <v>54</v>
      </c>
      <c r="B52" s="11">
        <v>3105.52</v>
      </c>
      <c r="C52" s="11">
        <v>4018.71</v>
      </c>
      <c r="D52" s="11">
        <v>4018.71</v>
      </c>
      <c r="E52" s="11">
        <v>3334.07</v>
      </c>
      <c r="F52" s="14">
        <f t="shared" si="0"/>
        <v>107.35947602977924</v>
      </c>
      <c r="G52" s="26">
        <f t="shared" si="1"/>
        <v>82.96368735240911</v>
      </c>
    </row>
    <row r="53" spans="1:7" s="4" customFormat="1" ht="20.100000000000001" customHeight="1">
      <c r="A53" s="22" t="s">
        <v>55</v>
      </c>
      <c r="B53" s="7">
        <v>185.81</v>
      </c>
      <c r="C53" s="7">
        <v>663.61</v>
      </c>
      <c r="D53" s="7">
        <v>663.61</v>
      </c>
      <c r="E53" s="5"/>
      <c r="F53" s="15"/>
      <c r="G53" s="23"/>
    </row>
    <row r="54" spans="1:7" s="4" customFormat="1" ht="20.100000000000001" customHeight="1">
      <c r="A54" s="25" t="s">
        <v>56</v>
      </c>
      <c r="B54" s="12">
        <v>185.81</v>
      </c>
      <c r="C54" s="12">
        <v>663.61</v>
      </c>
      <c r="D54" s="12">
        <v>663.61</v>
      </c>
      <c r="E54" s="13"/>
      <c r="F54" s="15"/>
      <c r="G54" s="23"/>
    </row>
    <row r="55" spans="1:7" s="4" customFormat="1" ht="20.100000000000001" customHeight="1">
      <c r="A55" s="22" t="s">
        <v>57</v>
      </c>
      <c r="B55" s="6">
        <v>2381</v>
      </c>
      <c r="C55" s="6">
        <v>19647.400000000001</v>
      </c>
      <c r="D55" s="6">
        <v>19647.400000000001</v>
      </c>
      <c r="E55" s="6">
        <v>18931.23</v>
      </c>
      <c r="F55" s="15">
        <f t="shared" si="0"/>
        <v>795.09575808483828</v>
      </c>
      <c r="G55" s="23">
        <f t="shared" si="1"/>
        <v>96.35488665166892</v>
      </c>
    </row>
    <row r="56" spans="1:7" s="4" customFormat="1" ht="20.100000000000001" customHeight="1">
      <c r="A56" s="25" t="s">
        <v>58</v>
      </c>
      <c r="B56" s="13"/>
      <c r="C56" s="12">
        <v>258.27</v>
      </c>
      <c r="D56" s="12">
        <v>258.27</v>
      </c>
      <c r="E56" s="13"/>
      <c r="F56" s="15"/>
      <c r="G56" s="23"/>
    </row>
    <row r="57" spans="1:7" s="4" customFormat="1" ht="20.100000000000001" customHeight="1">
      <c r="A57" s="25" t="s">
        <v>59</v>
      </c>
      <c r="B57" s="14">
        <v>188.4</v>
      </c>
      <c r="C57" s="12">
        <v>398</v>
      </c>
      <c r="D57" s="12">
        <v>398</v>
      </c>
      <c r="E57" s="12">
        <v>73.09</v>
      </c>
      <c r="F57" s="14">
        <f t="shared" si="0"/>
        <v>38.795116772823782</v>
      </c>
      <c r="G57" s="26">
        <f t="shared" si="1"/>
        <v>18.3643216080402</v>
      </c>
    </row>
    <row r="58" spans="1:7" s="4" customFormat="1" ht="20.100000000000001" customHeight="1">
      <c r="A58" s="25" t="s">
        <v>60</v>
      </c>
      <c r="B58" s="14">
        <v>165.9</v>
      </c>
      <c r="C58" s="12">
        <v>398</v>
      </c>
      <c r="D58" s="12">
        <v>398</v>
      </c>
      <c r="E58" s="12">
        <v>224.82</v>
      </c>
      <c r="F58" s="14">
        <f t="shared" si="0"/>
        <v>135.5153707052441</v>
      </c>
      <c r="G58" s="26">
        <f t="shared" si="1"/>
        <v>56.487437185929643</v>
      </c>
    </row>
    <row r="59" spans="1:7" s="4" customFormat="1" ht="20.100000000000001" customHeight="1">
      <c r="A59" s="25" t="s">
        <v>61</v>
      </c>
      <c r="B59" s="11">
        <v>1431.75</v>
      </c>
      <c r="C59" s="11">
        <v>1493.13</v>
      </c>
      <c r="D59" s="11">
        <v>1493.13</v>
      </c>
      <c r="E59" s="12">
        <v>824.43</v>
      </c>
      <c r="F59" s="14">
        <f t="shared" si="0"/>
        <v>57.581980094290195</v>
      </c>
      <c r="G59" s="26">
        <f t="shared" si="1"/>
        <v>55.21488416949628</v>
      </c>
    </row>
    <row r="60" spans="1:7" s="4" customFormat="1" ht="20.100000000000001" customHeight="1">
      <c r="A60" s="25" t="s">
        <v>62</v>
      </c>
      <c r="B60" s="12">
        <v>594.95000000000005</v>
      </c>
      <c r="C60" s="11">
        <v>17100</v>
      </c>
      <c r="D60" s="11">
        <v>17100</v>
      </c>
      <c r="E60" s="11">
        <v>17808.89</v>
      </c>
      <c r="F60" s="35">
        <f t="shared" si="0"/>
        <v>2993.3422976720731</v>
      </c>
      <c r="G60" s="26">
        <f t="shared" si="1"/>
        <v>104.14555555555556</v>
      </c>
    </row>
    <row r="61" spans="1:7" s="4" customFormat="1" ht="20.100000000000001" customHeight="1">
      <c r="A61" s="22" t="s">
        <v>63</v>
      </c>
      <c r="B61" s="7">
        <v>397.92</v>
      </c>
      <c r="C61" s="6">
        <v>1234.08</v>
      </c>
      <c r="D61" s="6">
        <v>1234.08</v>
      </c>
      <c r="E61" s="7">
        <v>380.23</v>
      </c>
      <c r="F61" s="15">
        <f t="shared" si="0"/>
        <v>95.554382790510658</v>
      </c>
      <c r="G61" s="23">
        <f t="shared" si="1"/>
        <v>30.810806430701415</v>
      </c>
    </row>
    <row r="62" spans="1:7" s="4" customFormat="1" ht="20.100000000000001" customHeight="1">
      <c r="A62" s="22" t="s">
        <v>64</v>
      </c>
      <c r="B62" s="7">
        <v>397.92</v>
      </c>
      <c r="C62" s="6">
        <v>1234.08</v>
      </c>
      <c r="D62" s="6">
        <v>1234.08</v>
      </c>
      <c r="E62" s="7">
        <v>380.23</v>
      </c>
      <c r="F62" s="15">
        <f t="shared" si="0"/>
        <v>95.554382790510658</v>
      </c>
      <c r="G62" s="23">
        <f t="shared" si="1"/>
        <v>30.810806430701415</v>
      </c>
    </row>
    <row r="63" spans="1:7" s="4" customFormat="1" ht="20.100000000000001" customHeight="1">
      <c r="A63" s="25" t="s">
        <v>65</v>
      </c>
      <c r="B63" s="12">
        <v>395.62</v>
      </c>
      <c r="C63" s="11">
        <v>1062</v>
      </c>
      <c r="D63" s="11">
        <v>1062</v>
      </c>
      <c r="E63" s="12">
        <v>377.71</v>
      </c>
      <c r="F63" s="14">
        <f t="shared" si="0"/>
        <v>95.47292856781759</v>
      </c>
      <c r="G63" s="26">
        <f t="shared" si="1"/>
        <v>35.565913370998118</v>
      </c>
    </row>
    <row r="64" spans="1:7" s="4" customFormat="1" ht="20.100000000000001" customHeight="1">
      <c r="A64" s="25" t="s">
        <v>66</v>
      </c>
      <c r="B64" s="12">
        <v>1.64</v>
      </c>
      <c r="C64" s="12">
        <v>66</v>
      </c>
      <c r="D64" s="12">
        <v>66</v>
      </c>
      <c r="E64" s="12">
        <v>2.52</v>
      </c>
      <c r="F64" s="14">
        <f t="shared" si="0"/>
        <v>153.65853658536585</v>
      </c>
      <c r="G64" s="26">
        <f t="shared" si="1"/>
        <v>3.8181818181818183</v>
      </c>
    </row>
    <row r="65" spans="1:7" s="4" customFormat="1" ht="20.100000000000001" customHeight="1">
      <c r="A65" s="25" t="s">
        <v>67</v>
      </c>
      <c r="B65" s="12">
        <v>0.66</v>
      </c>
      <c r="C65" s="12">
        <v>106.08</v>
      </c>
      <c r="D65" s="12">
        <v>106.08</v>
      </c>
      <c r="E65" s="13"/>
      <c r="F65" s="15"/>
      <c r="G65" s="23"/>
    </row>
    <row r="66" spans="1:7" s="4" customFormat="1" ht="20.100000000000001" customHeight="1">
      <c r="A66" s="22" t="s">
        <v>68</v>
      </c>
      <c r="B66" s="6">
        <v>8475.9599999999991</v>
      </c>
      <c r="C66" s="6">
        <v>6390.4</v>
      </c>
      <c r="D66" s="6">
        <v>6390.4</v>
      </c>
      <c r="E66" s="6">
        <v>7467.25</v>
      </c>
      <c r="F66" s="15">
        <f t="shared" si="0"/>
        <v>88.099165168311316</v>
      </c>
      <c r="G66" s="23">
        <f t="shared" si="1"/>
        <v>116.85105783675513</v>
      </c>
    </row>
    <row r="67" spans="1:7" s="4" customFormat="1" ht="20.100000000000001" customHeight="1">
      <c r="A67" s="22" t="s">
        <v>69</v>
      </c>
      <c r="B67" s="6">
        <v>8024.31</v>
      </c>
      <c r="C67" s="6">
        <v>5859.51</v>
      </c>
      <c r="D67" s="6">
        <v>5859.51</v>
      </c>
      <c r="E67" s="6">
        <v>7249.24</v>
      </c>
      <c r="F67" s="15">
        <f t="shared" si="0"/>
        <v>90.340976358091837</v>
      </c>
      <c r="G67" s="23">
        <f t="shared" si="1"/>
        <v>123.71751221518521</v>
      </c>
    </row>
    <row r="68" spans="1:7" s="4" customFormat="1" ht="20.100000000000001" customHeight="1">
      <c r="A68" s="25" t="s">
        <v>70</v>
      </c>
      <c r="B68" s="12">
        <v>647.54999999999995</v>
      </c>
      <c r="C68" s="11">
        <v>3587.9</v>
      </c>
      <c r="D68" s="11">
        <v>3587.9</v>
      </c>
      <c r="E68" s="11">
        <v>4161.6099999999997</v>
      </c>
      <c r="F68" s="14">
        <f t="shared" si="0"/>
        <v>642.67006408771522</v>
      </c>
      <c r="G68" s="26">
        <f t="shared" si="1"/>
        <v>115.99013350427825</v>
      </c>
    </row>
    <row r="69" spans="1:7" s="4" customFormat="1" ht="20.100000000000001" customHeight="1">
      <c r="A69" s="25" t="s">
        <v>71</v>
      </c>
      <c r="B69" s="11">
        <v>7376.76</v>
      </c>
      <c r="C69" s="11">
        <v>2271.61</v>
      </c>
      <c r="D69" s="11">
        <v>2271.61</v>
      </c>
      <c r="E69" s="11">
        <v>3087.63</v>
      </c>
      <c r="F69" s="14">
        <f t="shared" si="0"/>
        <v>41.856180762285881</v>
      </c>
      <c r="G69" s="26">
        <f t="shared" si="1"/>
        <v>135.92253952042824</v>
      </c>
    </row>
    <row r="70" spans="1:7" s="4" customFormat="1" ht="20.100000000000001" customHeight="1">
      <c r="A70" s="22" t="s">
        <v>72</v>
      </c>
      <c r="B70" s="7">
        <v>451.65</v>
      </c>
      <c r="C70" s="7">
        <v>530.89</v>
      </c>
      <c r="D70" s="7">
        <v>530.89</v>
      </c>
      <c r="E70" s="7">
        <v>218.01</v>
      </c>
      <c r="F70" s="15">
        <f t="shared" ref="F70:F72" si="2">E70/B70*100</f>
        <v>48.269677847891067</v>
      </c>
      <c r="G70" s="23">
        <f t="shared" ref="G70:G72" si="3">E70/D70*100</f>
        <v>41.065004049803164</v>
      </c>
    </row>
    <row r="71" spans="1:7" s="4" customFormat="1" ht="20.100000000000001" customHeight="1">
      <c r="A71" s="25" t="s">
        <v>73</v>
      </c>
      <c r="B71" s="12">
        <v>451.65</v>
      </c>
      <c r="C71" s="12">
        <v>530.89</v>
      </c>
      <c r="D71" s="12">
        <v>530.89</v>
      </c>
      <c r="E71" s="12">
        <v>218.01</v>
      </c>
      <c r="F71" s="14">
        <f t="shared" si="2"/>
        <v>48.269677847891067</v>
      </c>
      <c r="G71" s="26">
        <f t="shared" si="3"/>
        <v>41.065004049803164</v>
      </c>
    </row>
    <row r="72" spans="1:7" s="10" customFormat="1" ht="20.100000000000001" customHeight="1" thickBot="1">
      <c r="A72" s="31" t="s">
        <v>74</v>
      </c>
      <c r="B72" s="32">
        <v>287109.45</v>
      </c>
      <c r="C72" s="32">
        <v>668294</v>
      </c>
      <c r="D72" s="32">
        <v>668294</v>
      </c>
      <c r="E72" s="32">
        <v>334420.37</v>
      </c>
      <c r="F72" s="33">
        <f t="shared" si="2"/>
        <v>116.4783569471503</v>
      </c>
      <c r="G72" s="34">
        <f t="shared" si="3"/>
        <v>50.040905649310034</v>
      </c>
    </row>
    <row r="76" spans="1:7" ht="24.95" customHeight="1">
      <c r="A76" s="1" t="s">
        <v>77</v>
      </c>
      <c r="E76" s="1" t="s">
        <v>78</v>
      </c>
    </row>
    <row r="77" spans="1:7" ht="24.95" customHeight="1"/>
    <row r="78" spans="1:7" ht="24.95" customHeight="1">
      <c r="E78" s="1" t="s">
        <v>79</v>
      </c>
    </row>
    <row r="79" spans="1:7" ht="24.95" customHeight="1"/>
    <row r="80" spans="1:7" ht="24.95" customHeight="1"/>
    <row r="81" ht="24.95" customHeight="1"/>
    <row r="82" ht="24.95" customHeight="1"/>
  </sheetData>
  <mergeCells count="1">
    <mergeCell ref="A1:G2"/>
  </mergeCells>
  <pageMargins left="0.74803149606299213" right="0.74803149606299213" top="0.98425196850393704" bottom="0.98425196850393704" header="0.51181102362204722" footer="0.51181102362204722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C__winGPS_TMP_JMILOTIC1_0000000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User</dc:creator>
  <cp:lastModifiedBy>User</cp:lastModifiedBy>
  <cp:lastPrinted>2023-07-14T09:31:39Z</cp:lastPrinted>
  <dcterms:created xsi:type="dcterms:W3CDTF">2023-07-10T08:59:20Z</dcterms:created>
  <dcterms:modified xsi:type="dcterms:W3CDTF">2023-07-17T07:26:46Z</dcterms:modified>
</cp:coreProperties>
</file>